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141101 А -Реконстр. Черняево\"/>
    </mc:Choice>
  </mc:AlternateContent>
  <bookViews>
    <workbookView xWindow="0" yWindow="0" windowWidth="27960" windowHeight="176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<sst xmlns="http://schemas.openxmlformats.org/spreadsheetml/2006/main" count="32" uniqueCount="25">
  <si>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</si>
  <si>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</si>
  <si>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</si>
  <si>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</si>
  <si>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</si>
  <si>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</si>
  <si>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</si>
  <si>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</si>
  <si>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</si>
  <si>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</si>
  <si>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</si>
  <si>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</si>
  <si>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</si>
  <si>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</si>
  <si>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</si>
  <si>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</si>
  <si>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</si>
  <si>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</si>
  <si>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</si>
  <si>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</si>
  <si>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</si>
  <si>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</si>
  <si>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</si>
  <si>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Реконструкция ВЛ 10 кВ Ф-6 ПС Черняево с заменой опор и провода на участке протяженностью – 10,7 км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</si>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</sst>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Investment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3" zoomScaleNormal="100" workbookViewId="0">
      <selection activeCell="C9" sqref="C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7.14062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7"/>
      <c r="F3" s="29">
        <v>36384340.200000003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17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7"/>
      <c r="D7" s="53"/>
      <c r="E7" s="53"/>
      <c r="F7" s="54"/>
      <c r="G7" s="55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0" customHeight="1" thickBot="1" x14ac:dyDescent="0.3">
      <c r="A9" s="6"/>
      <c r="B9" s="32">
        <v>1</v>
      </c>
      <c r="C9" s="33" t="s">
        <v>23</v>
      </c>
      <c r="D9" s="30" t="s">
        <v>12</v>
      </c>
      <c r="E9" s="31">
        <v>36384340.200000003</v>
      </c>
      <c r="F9" s="12">
        <v>1</v>
      </c>
      <c r="G9" s="20">
        <f>E9*F9</f>
        <v>36384340.200000003</v>
      </c>
      <c r="H9" s="1"/>
      <c r="I9" s="17">
        <f>B9</f>
        <v>1</v>
      </c>
      <c r="J9" s="28" t="str">
        <f>C9</f>
        <v>Реконструкция ВЛ 10 кВ Ф-6 ПС Черняево с заменой опор и провода на участке протяженностью – 10,7 км</v>
      </c>
      <c r="K9" s="13"/>
      <c r="L9" s="13"/>
      <c r="M9" s="18" t="str">
        <f>D9</f>
        <v>шт.</v>
      </c>
      <c r="N9" s="22">
        <f>E9</f>
        <v>36384340.200000003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4">
        <f>SUM(G9:G9)</f>
        <v>36384340.200000003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15</v>
      </c>
      <c r="C11" s="57"/>
      <c r="D11" s="57"/>
      <c r="E11" s="57"/>
      <c r="F11" s="23">
        <v>0.2</v>
      </c>
      <c r="G11" s="15">
        <f>G10*F11</f>
        <v>7276868.040000001</v>
      </c>
      <c r="H11" s="1"/>
      <c r="I11" s="56" t="s">
        <v>15</v>
      </c>
      <c r="J11" s="57"/>
      <c r="K11" s="57"/>
      <c r="L11" s="57"/>
      <c r="M11" s="57"/>
      <c r="N11" s="57"/>
      <c r="O11" s="57"/>
      <c r="P11" s="23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8" t="s">
        <v>6</v>
      </c>
      <c r="C12" s="49"/>
      <c r="D12" s="49"/>
      <c r="E12" s="49"/>
      <c r="F12" s="50"/>
      <c r="G12" s="16">
        <f>G10+G11</f>
        <v>43661208.240000002</v>
      </c>
      <c r="H12" s="1"/>
      <c r="I12" s="48" t="s">
        <v>6</v>
      </c>
      <c r="J12" s="49"/>
      <c r="K12" s="49"/>
      <c r="L12" s="49"/>
      <c r="M12" s="49"/>
      <c r="N12" s="49"/>
      <c r="O12" s="49"/>
      <c r="P12" s="50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3"/>
      <c r="C13" s="43"/>
      <c r="D13" s="43"/>
      <c r="E13" s="43"/>
      <c r="F13" s="43"/>
      <c r="G13" s="4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4" t="s">
        <v>16</v>
      </c>
      <c r="K14" s="45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24"/>
      <c r="AA15" s="1"/>
    </row>
    <row r="16" spans="1:27" ht="16.5" x14ac:dyDescent="0.25">
      <c r="J16" s="34"/>
      <c r="K16" s="34"/>
      <c r="L16" s="25"/>
    </row>
    <row r="17" spans="10:12" ht="19.5" x14ac:dyDescent="0.25">
      <c r="J17" s="35"/>
      <c r="K17" s="35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2021-02-16T05:42:15Z</dcterms:modified>
</cp:coreProperties>
</file>